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300" windowHeight="8205"/>
  </bookViews>
  <sheets>
    <sheet name="4" sheetId="8" r:id="rId1"/>
    <sheet name="3" sheetId="6" r:id="rId2"/>
    <sheet name="2" sheetId="7" r:id="rId3"/>
    <sheet name="1" sheetId="5" r:id="rId4"/>
  </sheets>
  <externalReferences>
    <externalReference r:id="rId5"/>
  </externalReferences>
  <definedNames>
    <definedName name="_xlnm.Print_Area" localSheetId="3">'1'!$A$2:$C$24</definedName>
  </definedNames>
  <calcPr calcId="125725"/>
</workbook>
</file>

<file path=xl/calcChain.xml><?xml version="1.0" encoding="utf-8"?>
<calcChain xmlns="http://schemas.openxmlformats.org/spreadsheetml/2006/main">
  <c r="B17" i="8"/>
  <c r="B12"/>
  <c r="C17" l="1"/>
  <c r="C16"/>
  <c r="C13"/>
  <c r="C12"/>
  <c r="C21" s="1"/>
  <c r="C11"/>
  <c r="C10"/>
  <c r="C18" l="1"/>
  <c r="C14"/>
  <c r="C20" l="1"/>
  <c r="C17" i="7"/>
  <c r="C21" s="1"/>
  <c r="C16"/>
  <c r="C18" s="1"/>
  <c r="C13"/>
  <c r="C12"/>
  <c r="C11"/>
  <c r="C10"/>
  <c r="C14" s="1"/>
  <c r="C20" s="1"/>
  <c r="C17" i="6" l="1"/>
  <c r="C16"/>
  <c r="C18" s="1"/>
  <c r="C13"/>
  <c r="C12"/>
  <c r="C21" s="1"/>
  <c r="C11"/>
  <c r="C10"/>
  <c r="C14" l="1"/>
  <c r="C20" s="1"/>
  <c r="C19" i="5"/>
  <c r="C14"/>
  <c r="C16" s="1"/>
  <c r="C11"/>
  <c r="C10"/>
  <c r="C12" l="1"/>
  <c r="C18" s="1"/>
</calcChain>
</file>

<file path=xl/sharedStrings.xml><?xml version="1.0" encoding="utf-8"?>
<sst xmlns="http://schemas.openxmlformats.org/spreadsheetml/2006/main" count="90" uniqueCount="27">
  <si>
    <t xml:space="preserve">Исполнение бюджета города Ставрополя </t>
  </si>
  <si>
    <t xml:space="preserve"> в части местных полномочий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</si>
  <si>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</si>
  <si>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</si>
  <si>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</si>
  <si>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</si>
  <si>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</si>
  <si>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</si>
  <si>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</si>
  <si>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</si>
  <si>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</si>
  <si>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</si>
  <si>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</si>
  <si>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t>Муниципальный долг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</si>
  <si>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</si>
  <si>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Заместитель главы администрации</t>
  </si>
  <si>
    <t>города Ставрополя,  руководитель</t>
  </si>
  <si>
    <t>комитета финансов и бюджета</t>
  </si>
  <si>
    <t xml:space="preserve">администрации города Ставрополя </t>
  </si>
  <si>
    <t>Н.И. Меценатова</t>
  </si>
  <si>
    <t xml:space="preserve">по состоянию на 31.01.2018 </t>
  </si>
  <si>
    <t xml:space="preserve">по состоянию на 28.02.2018 </t>
  </si>
  <si>
    <t>Заемные средства</t>
  </si>
  <si>
    <t xml:space="preserve">Дотация </t>
  </si>
  <si>
    <t xml:space="preserve">по состоянию на 31.03.2018 </t>
  </si>
  <si>
    <t xml:space="preserve"> в части собственных средств</t>
  </si>
  <si>
    <t xml:space="preserve">по состоянию на 30.04.2018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</si>
</sst>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3" fontId="3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0" fontId="0" fillId="0" borderId="0" xfId="0" applyFill="1"/>
    <xf numFmtId="0" fontId="1" fillId="0" borderId="0" xfId="0" applyFont="1"/>
    <xf numFmtId="0" fontId="5" fillId="0" borderId="0" xfId="1" applyFont="1" applyFill="1" applyProtection="1">
      <protection hidden="1"/>
    </xf>
    <xf numFmtId="4" fontId="0" fillId="0" borderId="0" xfId="0" applyNumberFormat="1" applyFont="1" applyAlignment="1">
      <alignment wrapText="1"/>
    </xf>
    <xf numFmtId="0" fontId="6" fillId="0" borderId="0" xfId="1" applyNumberFormat="1" applyFont="1" applyFill="1" applyAlignment="1" applyProtection="1">
      <protection hidden="1"/>
    </xf>
    <xf numFmtId="0" fontId="0" fillId="0" borderId="0" xfId="0" applyFont="1"/>
    <xf numFmtId="0" fontId="5" fillId="0" borderId="0" xfId="1" applyFont="1" applyFill="1" applyAlignment="1" applyProtection="1">
      <alignment horizontal="right"/>
      <protection hidden="1"/>
    </xf>
    <xf numFmtId="3" fontId="5" fillId="2" borderId="1" xfId="0" applyNumberFormat="1" applyFont="1" applyFill="1" applyBorder="1" applyAlignment="1">
      <alignment wrapText="1"/>
    </xf>
    <xf numFmtId="0" fontId="5" fillId="0" borderId="0" xfId="1" applyFont="1" applyFill="1" applyAlignment="1" applyProtection="1">
      <protection hidden="1"/>
    </xf>
    <xf numFmtId="3" fontId="2" fillId="0" borderId="1" xfId="0" applyNumberFormat="1" applyFont="1" applyFill="1" applyBorder="1" applyAlignment="1">
      <alignment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/>
    </xf>
    <xf numFmtId="0" fontId="0" fillId="0" borderId="0" xfId="0" applyAlignment="1">
      <alignment vertical="top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Alignment="1">
      <alignment vertical="top"/>
    </xf>
    <xf numFmtId="0" fontId="5" fillId="0" borderId="0" xfId="1" applyNumberFormat="1" applyFont="1" applyFill="1" applyAlignment="1" applyProtection="1">
      <protection hidden="1"/>
    </xf>
    <xf numFmtId="0" fontId="2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3"/>
    <cellStyle name="Обычный 2 3" xfId="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18/&#1041;&#1102;&#1076;&#1078;&#1077;&#1090;%202018-2020/&#1048;&#1089;&#1087;&#1086;&#1083;&#1085;&#1077;&#1085;&#1080;&#1077;/&#1045;&#1078;&#1077;&#1085;&#1077;&#1076;&#1077;&#1083;&#1100;&#1085;&#1086;&#1077;/&#1072;&#1085;&#1072;&#1083;&#1080;&#1079;%20&#1080;&#1089;&#1087;%20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7.04"/>
      <sheetName val="26.04"/>
      <sheetName val="20.04"/>
      <sheetName val="19.04"/>
      <sheetName val="16.04"/>
      <sheetName val="13.04"/>
      <sheetName val="12.04"/>
      <sheetName val="06.04"/>
      <sheetName val="05.04"/>
      <sheetName val="30.03"/>
      <sheetName val="30.03 (предв)"/>
      <sheetName val="29.03"/>
      <sheetName val="23.03"/>
      <sheetName val="22.03"/>
      <sheetName val="16.03"/>
      <sheetName val="15.03"/>
      <sheetName val="07.03"/>
      <sheetName val="06.03"/>
      <sheetName val="28.02"/>
      <sheetName val="ас бюдж"/>
      <sheetName val="22.02"/>
      <sheetName val="21.02"/>
      <sheetName val="15.02"/>
      <sheetName val="08.02"/>
      <sheetName val="31.01"/>
      <sheetName val="25.01"/>
      <sheetName val="18.01"/>
    </sheetNames>
    <sheetDataSet>
      <sheetData sheetId="0"/>
      <sheetData sheetId="1">
        <row r="12">
          <cell r="B12">
            <v>1292947</v>
          </cell>
        </row>
        <row r="17">
          <cell r="B17">
            <v>1351106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D28"/>
  <sheetViews>
    <sheetView tabSelected="1" topLeftCell="A2" workbookViewId="0">
      <selection activeCell="A22" sqref="A22"/>
    </sheetView>
  </sheetViews>
  <sheetFormatPr defaultColWidth="9.140625" defaultRowHeight="15"/>
  <cols>
    <col min="1" max="1" width="55.5703125" style="25" customWidth="1"/>
    <col min="2" max="2" width="14.85546875" style="26" customWidth="1"/>
    <col min="3" max="3" width="15.5703125" style="32" customWidth="1"/>
    <col min="4" max="16384" width="9.140625" style="34"/>
  </cols>
  <sheetData>
    <row r="1" spans="1:4">
      <c r="C1" s="27"/>
    </row>
    <row r="2" spans="1:4">
      <c r="A2" s="39" t="s">
        <v>0</v>
      </c>
      <c r="B2" s="39"/>
      <c r="C2" s="39"/>
    </row>
    <row r="3" spans="1:4">
      <c r="A3" s="39" t="s">
        <v>25</v>
      </c>
      <c r="B3" s="39"/>
      <c r="C3" s="39"/>
    </row>
    <row r="4" spans="1:4">
      <c r="A4" s="39" t="s">
        <v>26</v>
      </c>
      <c r="B4" s="39"/>
      <c r="C4" s="39"/>
    </row>
    <row r="5" spans="1:4">
      <c r="A5" s="24"/>
      <c r="B5" s="24"/>
      <c r="C5" s="24"/>
    </row>
    <row r="6" spans="1:4">
      <c r="C6" s="27" t="s">
        <v>2</v>
      </c>
    </row>
    <row r="7" spans="1:4" s="8" customFormat="1" ht="30" customHeight="1">
      <c r="A7" s="5" t="s">
        <v>3</v>
      </c>
      <c r="B7" s="6" t="s">
        <v>4</v>
      </c>
      <c r="C7" s="7" t="s">
        <v>5</v>
      </c>
    </row>
    <row r="8" spans="1:4" ht="14.45" customHeight="1">
      <c r="A8" s="28" t="s">
        <v>6</v>
      </c>
      <c r="B8" s="9"/>
      <c r="C8" s="12">
        <v>42421.27</v>
      </c>
    </row>
    <row r="9" spans="1:4">
      <c r="A9" s="29"/>
      <c r="B9" s="10"/>
      <c r="C9" s="10"/>
    </row>
    <row r="10" spans="1:4">
      <c r="A10" s="29" t="s">
        <v>7</v>
      </c>
      <c r="B10" s="11">
        <v>1097344</v>
      </c>
      <c r="C10" s="23">
        <f>SUM(B10)</f>
        <v>1097344</v>
      </c>
    </row>
    <row r="11" spans="1:4" ht="30">
      <c r="A11" s="29" t="s">
        <v>8</v>
      </c>
      <c r="B11" s="23">
        <v>-185</v>
      </c>
      <c r="C11" s="23">
        <f t="shared" ref="C11:C13" si="0">SUM(B11)</f>
        <v>-185</v>
      </c>
    </row>
    <row r="12" spans="1:4">
      <c r="A12" s="29" t="s">
        <v>22</v>
      </c>
      <c r="B12" s="11">
        <f>'[1]26.04'!B12</f>
        <v>1292947</v>
      </c>
      <c r="C12" s="10">
        <f t="shared" si="0"/>
        <v>1292947</v>
      </c>
      <c r="D12" s="35"/>
    </row>
    <row r="13" spans="1:4" hidden="1">
      <c r="A13" s="29" t="s">
        <v>23</v>
      </c>
      <c r="B13" s="23"/>
      <c r="C13" s="10">
        <f t="shared" si="0"/>
        <v>0</v>
      </c>
      <c r="D13" s="35"/>
    </row>
    <row r="14" spans="1:4" s="36" customFormat="1">
      <c r="A14" s="30" t="s">
        <v>9</v>
      </c>
      <c r="B14" s="12"/>
      <c r="C14" s="12">
        <f>SUM(C10:C13)</f>
        <v>2390106</v>
      </c>
    </row>
    <row r="15" spans="1:4" s="36" customFormat="1">
      <c r="A15" s="31"/>
      <c r="B15" s="23"/>
      <c r="C15" s="23"/>
    </row>
    <row r="16" spans="1:4">
      <c r="A16" s="29" t="s">
        <v>10</v>
      </c>
      <c r="B16" s="23">
        <v>1197679</v>
      </c>
      <c r="C16" s="10">
        <f t="shared" ref="C16:C17" si="1">SUM(B16)</f>
        <v>1197679</v>
      </c>
    </row>
    <row r="17" spans="1:3">
      <c r="A17" s="29" t="s">
        <v>11</v>
      </c>
      <c r="B17" s="10">
        <f>'[1]26.04'!B17</f>
        <v>1351106</v>
      </c>
      <c r="C17" s="10">
        <f t="shared" si="1"/>
        <v>1351106</v>
      </c>
    </row>
    <row r="18" spans="1:3" s="36" customFormat="1" ht="28.5">
      <c r="A18" s="30" t="s">
        <v>12</v>
      </c>
      <c r="B18" s="12"/>
      <c r="C18" s="13">
        <f>SUM(C15:C17)</f>
        <v>2548785</v>
      </c>
    </row>
    <row r="19" spans="1:3">
      <c r="A19" s="29"/>
      <c r="B19" s="10"/>
      <c r="C19" s="10"/>
    </row>
    <row r="20" spans="1:3" s="37" customFormat="1">
      <c r="A20" s="28" t="s">
        <v>14</v>
      </c>
      <c r="B20" s="9"/>
      <c r="C20" s="9">
        <f>C8+C14-C18</f>
        <v>-116257.72999999998</v>
      </c>
    </row>
    <row r="21" spans="1:3">
      <c r="A21" s="28" t="s">
        <v>13</v>
      </c>
      <c r="B21" s="9"/>
      <c r="C21" s="12">
        <f>1302052-C17+C12</f>
        <v>1243893</v>
      </c>
    </row>
    <row r="22" spans="1:3" ht="27" customHeight="1"/>
    <row r="23" spans="1:3">
      <c r="A23" s="16" t="s">
        <v>15</v>
      </c>
      <c r="B23" s="2"/>
      <c r="C23" s="4"/>
    </row>
    <row r="24" spans="1:3">
      <c r="A24" s="16" t="s">
        <v>16</v>
      </c>
      <c r="B24" s="2"/>
      <c r="C24" s="4"/>
    </row>
    <row r="25" spans="1:3">
      <c r="A25" s="16" t="s">
        <v>17</v>
      </c>
      <c r="B25" s="18"/>
      <c r="C25" s="17"/>
    </row>
    <row r="26" spans="1:3">
      <c r="A26" s="16" t="s">
        <v>18</v>
      </c>
      <c r="B26" s="18"/>
      <c r="C26" s="33" t="s">
        <v>19</v>
      </c>
    </row>
    <row r="27" spans="1:3">
      <c r="A27" s="16"/>
      <c r="B27" s="38"/>
      <c r="C27" s="20"/>
    </row>
    <row r="28" spans="1:3" ht="15" customHeight="1">
      <c r="A28" s="16"/>
      <c r="B28" s="2"/>
      <c r="C28" s="33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28"/>
  <sheetViews>
    <sheetView topLeftCell="A2" workbookViewId="0">
      <selection activeCell="A4" sqref="A4:C4"/>
    </sheetView>
  </sheetViews>
  <sheetFormatPr defaultColWidth="9.140625" defaultRowHeight="15"/>
  <cols>
    <col min="1" max="1" width="55.5703125" style="25" customWidth="1"/>
    <col min="2" max="2" width="14.85546875" style="26" customWidth="1"/>
    <col min="3" max="3" width="15.5703125" style="32" customWidth="1"/>
    <col min="4" max="16384" width="9.140625" style="34"/>
  </cols>
  <sheetData>
    <row r="1" spans="1:4">
      <c r="C1" s="27"/>
    </row>
    <row r="2" spans="1:4">
      <c r="A2" s="39" t="s">
        <v>0</v>
      </c>
      <c r="B2" s="39"/>
      <c r="C2" s="39"/>
    </row>
    <row r="3" spans="1:4">
      <c r="A3" s="39" t="s">
        <v>25</v>
      </c>
      <c r="B3" s="39"/>
      <c r="C3" s="39"/>
    </row>
    <row r="4" spans="1:4">
      <c r="A4" s="39" t="s">
        <v>24</v>
      </c>
      <c r="B4" s="39"/>
      <c r="C4" s="39"/>
    </row>
    <row r="5" spans="1:4">
      <c r="A5" s="24"/>
      <c r="B5" s="24"/>
      <c r="C5" s="24"/>
    </row>
    <row r="6" spans="1:4">
      <c r="C6" s="27" t="s">
        <v>2</v>
      </c>
    </row>
    <row r="7" spans="1:4" s="8" customFormat="1" ht="30" customHeight="1">
      <c r="A7" s="5" t="s">
        <v>3</v>
      </c>
      <c r="B7" s="6" t="s">
        <v>4</v>
      </c>
      <c r="C7" s="7" t="s">
        <v>5</v>
      </c>
    </row>
    <row r="8" spans="1:4" ht="14.45" customHeight="1">
      <c r="A8" s="28" t="s">
        <v>6</v>
      </c>
      <c r="B8" s="9"/>
      <c r="C8" s="12">
        <v>42421.27</v>
      </c>
    </row>
    <row r="9" spans="1:4">
      <c r="A9" s="29"/>
      <c r="B9" s="10"/>
      <c r="C9" s="10"/>
    </row>
    <row r="10" spans="1:4">
      <c r="A10" s="29" t="s">
        <v>7</v>
      </c>
      <c r="B10" s="11">
        <v>763878</v>
      </c>
      <c r="C10" s="23">
        <f>SUM(B10)</f>
        <v>763878</v>
      </c>
    </row>
    <row r="11" spans="1:4" ht="30">
      <c r="A11" s="29" t="s">
        <v>8</v>
      </c>
      <c r="B11" s="23">
        <v>-156</v>
      </c>
      <c r="C11" s="23">
        <f t="shared" ref="C11:C13" si="0">SUM(B11)</f>
        <v>-156</v>
      </c>
    </row>
    <row r="12" spans="1:4">
      <c r="A12" s="29" t="s">
        <v>22</v>
      </c>
      <c r="B12" s="11">
        <v>1099947</v>
      </c>
      <c r="C12" s="10">
        <f t="shared" si="0"/>
        <v>1099947</v>
      </c>
      <c r="D12" s="35"/>
    </row>
    <row r="13" spans="1:4" hidden="1">
      <c r="A13" s="29" t="s">
        <v>23</v>
      </c>
      <c r="B13" s="23"/>
      <c r="C13" s="10">
        <f t="shared" si="0"/>
        <v>0</v>
      </c>
      <c r="D13" s="35"/>
    </row>
    <row r="14" spans="1:4" s="36" customFormat="1">
      <c r="A14" s="30" t="s">
        <v>9</v>
      </c>
      <c r="B14" s="12"/>
      <c r="C14" s="12">
        <f>SUM(C10:C13)</f>
        <v>1863669</v>
      </c>
    </row>
    <row r="15" spans="1:4" s="36" customFormat="1">
      <c r="A15" s="31"/>
      <c r="B15" s="23"/>
      <c r="C15" s="23"/>
    </row>
    <row r="16" spans="1:4">
      <c r="A16" s="29" t="s">
        <v>10</v>
      </c>
      <c r="B16" s="23">
        <v>825245</v>
      </c>
      <c r="C16" s="10">
        <f t="shared" ref="C16:C17" si="1">SUM(B16)</f>
        <v>825245</v>
      </c>
    </row>
    <row r="17" spans="1:3">
      <c r="A17" s="29" t="s">
        <v>11</v>
      </c>
      <c r="B17" s="10">
        <v>1157620</v>
      </c>
      <c r="C17" s="10">
        <f t="shared" si="1"/>
        <v>1157620</v>
      </c>
    </row>
    <row r="18" spans="1:3" s="36" customFormat="1" ht="28.5">
      <c r="A18" s="30" t="s">
        <v>12</v>
      </c>
      <c r="B18" s="12"/>
      <c r="C18" s="13">
        <f>SUM(C15:C17)</f>
        <v>1982865</v>
      </c>
    </row>
    <row r="19" spans="1:3">
      <c r="A19" s="29"/>
      <c r="B19" s="10"/>
      <c r="C19" s="10"/>
    </row>
    <row r="20" spans="1:3" s="37" customFormat="1">
      <c r="A20" s="28" t="s">
        <v>14</v>
      </c>
      <c r="B20" s="9"/>
      <c r="C20" s="9">
        <f>C8+C14-C18</f>
        <v>-76774.729999999981</v>
      </c>
    </row>
    <row r="21" spans="1:3">
      <c r="A21" s="28" t="s">
        <v>13</v>
      </c>
      <c r="B21" s="9"/>
      <c r="C21" s="12">
        <f>1302052-C17+C12</f>
        <v>1244379</v>
      </c>
    </row>
    <row r="22" spans="1:3" ht="27" customHeight="1"/>
    <row r="23" spans="1:3">
      <c r="A23" s="16" t="s">
        <v>15</v>
      </c>
      <c r="B23" s="2"/>
      <c r="C23" s="4"/>
    </row>
    <row r="24" spans="1:3">
      <c r="A24" s="16" t="s">
        <v>16</v>
      </c>
      <c r="B24" s="2"/>
      <c r="C24" s="4"/>
    </row>
    <row r="25" spans="1:3">
      <c r="A25" s="16" t="s">
        <v>17</v>
      </c>
      <c r="B25" s="18"/>
      <c r="C25" s="17"/>
    </row>
    <row r="26" spans="1:3">
      <c r="A26" s="16" t="s">
        <v>18</v>
      </c>
      <c r="B26" s="18"/>
      <c r="C26" s="33" t="s">
        <v>19</v>
      </c>
    </row>
    <row r="27" spans="1:3">
      <c r="A27" s="16"/>
      <c r="B27" s="38"/>
      <c r="C27" s="20"/>
    </row>
    <row r="28" spans="1:3" ht="15" customHeight="1">
      <c r="A28" s="16"/>
      <c r="B28" s="2"/>
      <c r="C28" s="33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28"/>
  <sheetViews>
    <sheetView topLeftCell="A2" workbookViewId="0">
      <selection activeCell="A17" sqref="A17"/>
    </sheetView>
  </sheetViews>
  <sheetFormatPr defaultColWidth="9.140625" defaultRowHeight="15"/>
  <cols>
    <col min="1" max="1" width="55.5703125" style="25" customWidth="1"/>
    <col min="2" max="2" width="14.85546875" style="26" customWidth="1"/>
    <col min="3" max="3" width="15.5703125" style="32" customWidth="1"/>
    <col min="4" max="16384" width="9.140625" style="34"/>
  </cols>
  <sheetData>
    <row r="1" spans="1:4">
      <c r="C1" s="27"/>
    </row>
    <row r="2" spans="1:4">
      <c r="A2" s="39" t="s">
        <v>0</v>
      </c>
      <c r="B2" s="39"/>
      <c r="C2" s="39"/>
    </row>
    <row r="3" spans="1:4">
      <c r="A3" s="39" t="s">
        <v>1</v>
      </c>
      <c r="B3" s="39"/>
      <c r="C3" s="39"/>
    </row>
    <row r="4" spans="1:4">
      <c r="A4" s="39" t="s">
        <v>21</v>
      </c>
      <c r="B4" s="39"/>
      <c r="C4" s="39"/>
    </row>
    <row r="5" spans="1:4">
      <c r="A5" s="24"/>
      <c r="B5" s="24"/>
      <c r="C5" s="24"/>
    </row>
    <row r="6" spans="1:4">
      <c r="C6" s="27" t="s">
        <v>2</v>
      </c>
    </row>
    <row r="7" spans="1:4" s="8" customFormat="1" ht="30" customHeight="1">
      <c r="A7" s="5" t="s">
        <v>3</v>
      </c>
      <c r="B7" s="6" t="s">
        <v>4</v>
      </c>
      <c r="C7" s="7" t="s">
        <v>5</v>
      </c>
    </row>
    <row r="8" spans="1:4" ht="14.45" customHeight="1">
      <c r="A8" s="28" t="s">
        <v>6</v>
      </c>
      <c r="B8" s="9"/>
      <c r="C8" s="12">
        <v>42421.27</v>
      </c>
    </row>
    <row r="9" spans="1:4">
      <c r="A9" s="29"/>
      <c r="B9" s="10"/>
      <c r="C9" s="10"/>
    </row>
    <row r="10" spans="1:4">
      <c r="A10" s="29" t="s">
        <v>7</v>
      </c>
      <c r="B10" s="11">
        <v>488773</v>
      </c>
      <c r="C10" s="23">
        <f>SUM(B10)</f>
        <v>488773</v>
      </c>
    </row>
    <row r="11" spans="1:4" ht="30">
      <c r="A11" s="29" t="s">
        <v>8</v>
      </c>
      <c r="B11" s="23">
        <v>-125</v>
      </c>
      <c r="C11" s="23">
        <f t="shared" ref="C11:C13" si="0">SUM(B11)</f>
        <v>-125</v>
      </c>
    </row>
    <row r="12" spans="1:4">
      <c r="A12" s="29" t="s">
        <v>22</v>
      </c>
      <c r="B12" s="11">
        <v>312947</v>
      </c>
      <c r="C12" s="10">
        <f t="shared" si="0"/>
        <v>312947</v>
      </c>
      <c r="D12" s="35"/>
    </row>
    <row r="13" spans="1:4" hidden="1">
      <c r="A13" s="29" t="s">
        <v>23</v>
      </c>
      <c r="B13" s="23"/>
      <c r="C13" s="10">
        <f t="shared" si="0"/>
        <v>0</v>
      </c>
      <c r="D13" s="35"/>
    </row>
    <row r="14" spans="1:4" s="36" customFormat="1">
      <c r="A14" s="30" t="s">
        <v>9</v>
      </c>
      <c r="B14" s="12"/>
      <c r="C14" s="12">
        <f>SUM(C10:C13)</f>
        <v>801595</v>
      </c>
    </row>
    <row r="15" spans="1:4" s="36" customFormat="1">
      <c r="A15" s="31"/>
      <c r="B15" s="23"/>
      <c r="C15" s="23"/>
    </row>
    <row r="16" spans="1:4">
      <c r="A16" s="29" t="s">
        <v>10</v>
      </c>
      <c r="B16" s="23">
        <v>448576</v>
      </c>
      <c r="C16" s="10">
        <f t="shared" ref="C16:C17" si="1">SUM(B16)</f>
        <v>448576</v>
      </c>
    </row>
    <row r="17" spans="1:3">
      <c r="A17" s="29" t="s">
        <v>11</v>
      </c>
      <c r="B17" s="10">
        <v>470620</v>
      </c>
      <c r="C17" s="10">
        <f t="shared" si="1"/>
        <v>470620</v>
      </c>
    </row>
    <row r="18" spans="1:3" s="36" customFormat="1" ht="28.5">
      <c r="A18" s="30" t="s">
        <v>12</v>
      </c>
      <c r="B18" s="12"/>
      <c r="C18" s="13">
        <f>SUM(C15:C17)</f>
        <v>919196</v>
      </c>
    </row>
    <row r="19" spans="1:3">
      <c r="A19" s="29"/>
      <c r="B19" s="10"/>
      <c r="C19" s="10"/>
    </row>
    <row r="20" spans="1:3" s="37" customFormat="1">
      <c r="A20" s="28" t="s">
        <v>14</v>
      </c>
      <c r="B20" s="9"/>
      <c r="C20" s="9">
        <f>C8+C14-C18</f>
        <v>-75179.729999999981</v>
      </c>
    </row>
    <row r="21" spans="1:3">
      <c r="A21" s="28" t="s">
        <v>13</v>
      </c>
      <c r="B21" s="9"/>
      <c r="C21" s="12">
        <f>1302052-C17+C12</f>
        <v>1144379</v>
      </c>
    </row>
    <row r="22" spans="1:3" ht="27" customHeight="1"/>
    <row r="23" spans="1:3">
      <c r="A23" s="16" t="s">
        <v>15</v>
      </c>
      <c r="B23" s="2"/>
      <c r="C23" s="4"/>
    </row>
    <row r="24" spans="1:3">
      <c r="A24" s="16" t="s">
        <v>16</v>
      </c>
      <c r="B24" s="2"/>
      <c r="C24" s="4"/>
    </row>
    <row r="25" spans="1:3">
      <c r="A25" s="16" t="s">
        <v>17</v>
      </c>
      <c r="B25" s="18"/>
      <c r="C25" s="17"/>
    </row>
    <row r="26" spans="1:3">
      <c r="A26" s="16" t="s">
        <v>18</v>
      </c>
      <c r="B26" s="18"/>
      <c r="C26" s="33" t="s">
        <v>19</v>
      </c>
    </row>
    <row r="27" spans="1:3">
      <c r="A27" s="16"/>
      <c r="B27" s="38"/>
      <c r="C27" s="20"/>
    </row>
    <row r="28" spans="1:3" ht="15" customHeight="1">
      <c r="A28" s="16"/>
      <c r="B28" s="2"/>
      <c r="C28" s="33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26"/>
  <sheetViews>
    <sheetView workbookViewId="0">
      <selection activeCell="A5" sqref="A5"/>
    </sheetView>
  </sheetViews>
  <sheetFormatPr defaultRowHeight="15"/>
  <cols>
    <col min="1" max="1" width="44.5703125" style="1" customWidth="1"/>
    <col min="2" max="2" width="14.85546875" style="2" customWidth="1"/>
    <col min="3" max="3" width="15.42578125" style="4" customWidth="1"/>
  </cols>
  <sheetData>
    <row r="1" spans="1:3">
      <c r="C1" s="3"/>
    </row>
    <row r="2" spans="1:3">
      <c r="A2" s="39" t="s">
        <v>0</v>
      </c>
      <c r="B2" s="39"/>
      <c r="C2" s="39"/>
    </row>
    <row r="3" spans="1:3">
      <c r="A3" s="39" t="s">
        <v>1</v>
      </c>
      <c r="B3" s="39"/>
      <c r="C3" s="39"/>
    </row>
    <row r="4" spans="1:3">
      <c r="A4" s="39" t="s">
        <v>20</v>
      </c>
      <c r="B4" s="39"/>
      <c r="C4" s="39"/>
    </row>
    <row r="5" spans="1:3">
      <c r="A5" s="24"/>
      <c r="B5" s="24"/>
      <c r="C5" s="24"/>
    </row>
    <row r="6" spans="1:3">
      <c r="A6" s="25"/>
      <c r="B6" s="26"/>
      <c r="C6" s="27" t="s">
        <v>2</v>
      </c>
    </row>
    <row r="7" spans="1:3" s="8" customFormat="1" ht="30" customHeight="1">
      <c r="A7" s="5" t="s">
        <v>3</v>
      </c>
      <c r="B7" s="6" t="s">
        <v>4</v>
      </c>
      <c r="C7" s="7" t="s">
        <v>5</v>
      </c>
    </row>
    <row r="8" spans="1:3">
      <c r="A8" s="28" t="s">
        <v>6</v>
      </c>
      <c r="B8" s="9"/>
      <c r="C8" s="12">
        <v>42421.27</v>
      </c>
    </row>
    <row r="9" spans="1:3">
      <c r="A9" s="29"/>
      <c r="B9" s="10"/>
      <c r="C9" s="10"/>
    </row>
    <row r="10" spans="1:3">
      <c r="A10" s="29" t="s">
        <v>7</v>
      </c>
      <c r="B10" s="11">
        <v>237807.6</v>
      </c>
      <c r="C10" s="23">
        <f>SUM(B10:B10)</f>
        <v>237807.6</v>
      </c>
    </row>
    <row r="11" spans="1:3" ht="30">
      <c r="A11" s="29" t="s">
        <v>8</v>
      </c>
      <c r="B11" s="23">
        <v>-47.02</v>
      </c>
      <c r="C11" s="23">
        <f>B11</f>
        <v>-47.02</v>
      </c>
    </row>
    <row r="12" spans="1:3" s="14" customFormat="1" ht="28.5">
      <c r="A12" s="30" t="s">
        <v>9</v>
      </c>
      <c r="B12" s="12"/>
      <c r="C12" s="12">
        <f>SUM(C10:C11)</f>
        <v>237760.58000000002</v>
      </c>
    </row>
    <row r="13" spans="1:3">
      <c r="A13" s="31"/>
      <c r="B13" s="23"/>
      <c r="C13" s="23"/>
    </row>
    <row r="14" spans="1:3">
      <c r="A14" s="29" t="s">
        <v>10</v>
      </c>
      <c r="B14" s="23">
        <v>160192.04999999999</v>
      </c>
      <c r="C14" s="23">
        <f>SUM(B14:B14)</f>
        <v>160192.04999999999</v>
      </c>
    </row>
    <row r="15" spans="1:3" s="14" customFormat="1">
      <c r="A15" s="29" t="s">
        <v>11</v>
      </c>
      <c r="B15" s="23"/>
      <c r="C15" s="21">
        <v>157620</v>
      </c>
    </row>
    <row r="16" spans="1:3" ht="28.5">
      <c r="A16" s="30" t="s">
        <v>12</v>
      </c>
      <c r="B16" s="12"/>
      <c r="C16" s="13">
        <f>SUM(C13:C15)</f>
        <v>317812.05</v>
      </c>
    </row>
    <row r="17" spans="1:3" s="15" customFormat="1">
      <c r="A17" s="29"/>
      <c r="B17" s="10"/>
      <c r="C17" s="10"/>
    </row>
    <row r="18" spans="1:3">
      <c r="A18" s="28" t="s">
        <v>14</v>
      </c>
      <c r="B18" s="9"/>
      <c r="C18" s="9">
        <f>C8+C12-C16</f>
        <v>-37630.199999999953</v>
      </c>
    </row>
    <row r="19" spans="1:3">
      <c r="A19" s="28" t="s">
        <v>13</v>
      </c>
      <c r="B19" s="9"/>
      <c r="C19" s="12">
        <f>1302052-C15</f>
        <v>1144432</v>
      </c>
    </row>
    <row r="20" spans="1:3" ht="15" customHeight="1">
      <c r="A20" s="25"/>
      <c r="B20" s="26"/>
      <c r="C20" s="32"/>
    </row>
    <row r="21" spans="1:3" ht="12.95" customHeight="1">
      <c r="A21" s="16" t="s">
        <v>15</v>
      </c>
    </row>
    <row r="22" spans="1:3" s="19" customFormat="1" ht="12.95" customHeight="1">
      <c r="A22" s="16" t="s">
        <v>16</v>
      </c>
      <c r="B22" s="2"/>
      <c r="C22" s="4"/>
    </row>
    <row r="23" spans="1:3" s="19" customFormat="1" ht="12.95" customHeight="1">
      <c r="A23" s="16" t="s">
        <v>17</v>
      </c>
      <c r="B23" s="18"/>
      <c r="C23" s="17"/>
    </row>
    <row r="24" spans="1:3" s="19" customFormat="1" ht="12.95" customHeight="1">
      <c r="A24" s="16" t="s">
        <v>18</v>
      </c>
      <c r="B24" s="18"/>
      <c r="C24" s="33" t="s">
        <v>19</v>
      </c>
    </row>
    <row r="25" spans="1:3" ht="15" customHeight="1">
      <c r="A25" s="16"/>
    </row>
    <row r="26" spans="1:3">
      <c r="A26" s="22"/>
      <c r="C26" s="20"/>
    </row>
  </sheetData>
  <mergeCells count="3">
    <mergeCell ref="A2:C2"/>
    <mergeCell ref="A3:C3"/>
    <mergeCell ref="A4:C4"/>
  </mergeCells>
  <pageMargins left="1.1811023622047245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4</vt:lpstr>
      <vt:lpstr>3</vt:lpstr>
      <vt:lpstr>2</vt:lpstr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2018-05-15T09:59:05Z</cp:lastPrinted>
  <dcterms:created xsi:type="dcterms:W3CDTF">2016-11-08T10:43:23Z</dcterms:created>
  <dcterms:modified xsi:type="dcterms:W3CDTF">2018-05-15T09:59:52Z</dcterms:modified>
</cp:coreProperties>
</file>